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311 АИИСКУЭ\"/>
    </mc:Choice>
  </mc:AlternateContent>
  <xr:revisionPtr revIDLastSave="0" documentId="13_ncr:1_{9916A208-1DCE-45B5-B89E-A4F15EB83C8E}"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D42" i="15" l="1"/>
  <c r="D50" i="15"/>
  <c r="D57" i="15"/>
  <c r="D64" i="15"/>
  <c r="R26" i="5"/>
  <c r="T26" i="5" s="1"/>
  <c r="N26" i="5"/>
  <c r="C25" i="13"/>
  <c r="A9" i="6"/>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<sst xmlns="http://schemas.openxmlformats.org/spreadsheetml/2006/main" count="1173" uniqueCount="590">
  <si>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</si>
  <si>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</si>
  <si>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</si>
  <si>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</si>
  <si>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</si>
  <si>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</si>
  <si>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</si>
  <si>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</si>
  <si>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</si>
  <si>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</si>
  <si>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</si>
  <si>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</si>
  <si>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</si>
  <si>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</si>
  <si>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</si>
  <si>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</si>
  <si>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</si>
  <si>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</si>
  <si>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</si>
  <si>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</si>
  <si>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</si>
  <si>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</si>
  <si>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</si>
  <si>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</si>
  <si>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</si>
  <si>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</si>
  <si>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</si>
  <si>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</si>
  <si>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</si>
  <si>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</si>
  <si>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</si>
  <si>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</si>
  <si>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</si>
  <si>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</si>
  <si>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</si>
  <si>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</si>
  <si>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</si>
  <si>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</si>
  <si>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</si>
  <si>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</si>
  <si>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</si>
  <si>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</si>
  <si>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</si>
  <si>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</si>
  <si>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</si>
  <si>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</si>
  <si>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</si>
  <si>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</si>
  <si>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</si>
  <si>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</si>
  <si>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</si>
  <si>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</si>
  <si>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</si>
  <si>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</si>
  <si>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</si>
  <si>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</si>
  <si>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</si>
  <si>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</si>
  <si>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</si>
  <si>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</si>
  <si>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</si>
  <si>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</si>
  <si>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</si>
  <si>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</si>
  <si>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</si>
  <si>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</si>
  <si>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</si>
  <si>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</si>
  <si>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</si>
  <si>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</si>
  <si>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</si>
  <si>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</si>
  <si>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</si>
  <si>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</si>
  <si>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</si>
  <si>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</si>
  <si>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</si>
  <si>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</si>
  <si>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</si>
  <si>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</si>
  <si>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</si>
  <si>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</si>
  <si>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</si>
  <si>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</si>
  <si>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</si>
  <si>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</si>
  <si>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</si>
  <si>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</si>
  <si>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</si>
  <si>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</si>
  <si>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</si>
  <si>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</si>
  <si>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</si>
  <si>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</si>
  <si>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</si>
  <si>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</si>
  <si>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</si>
  <si>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</si>
  <si>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</si>
  <si>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</si>
  <si>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</si>
  <si>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</si>
  <si>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</si>
  <si>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</si>
  <si>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</si>
  <si>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</si>
  <si>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</si>
  <si>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</si>
  <si>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</si>
  <si>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</si>
  <si>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</si>
  <si>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</si>
  <si>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</si>
  <si>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</si>
  <si>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</si>
  <si>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</si>
  <si>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</si>
  <si>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</si>
  <si>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</si>
  <si>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</si>
  <si>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</si>
  <si>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</si>
  <si>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</si>
  <si>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</si>
  <si>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</si>
  <si>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</si>
  <si>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</si>
  <si>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</si>
  <si>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</si>
  <si>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</si>
  <si>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</si>
  <si>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</si>
  <si>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</si>
  <si>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</si>
  <si>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</si>
  <si>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</si>
  <si>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</si>
  <si>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</si>
  <si>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</si>
  <si>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</si>
  <si>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</si>
  <si>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</si>
  <si>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</si>
  <si>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</si>
  <si>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</si>
  <si>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</si>
  <si>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</si>
  <si>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</si>
  <si>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</si>
  <si>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</si>
  <si>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</si>
  <si>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</si>
  <si>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</si>
  <si>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</si>
  <si>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</si>
  <si>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</si>
  <si>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</si>
  <si>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</si>
  <si>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</si>
  <si>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</si>
  <si>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</si>
  <si>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</si>
  <si>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</si>
  <si>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</si>
  <si>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</si>
  <si>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</si>
  <si>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</si>
  <si>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</si>
  <si>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</si>
  <si>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</si>
  <si>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</si>
  <si>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</si>
  <si>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</si>
  <si>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</si>
  <si>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</si>
  <si>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</si>
  <si>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</si>
  <si>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</si>
  <si>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</si>
  <si>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</si>
  <si>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</si>
  <si>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</si>
  <si>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</si>
  <si>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</si>
  <si>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</si>
  <si>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</si>
  <si>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</si>
  <si>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</si>
  <si>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</si>
  <si>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</si>
  <si>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</si>
  <si>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</si>
  <si>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</si>
  <si>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</si>
  <si>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</si>
  <si>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</si>
  <si>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</si>
  <si>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</si>
  <si>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</si>
  <si>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</si>
  <si>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</si>
  <si>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</si>
  <si>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</si>
  <si>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</si>
  <si>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</si>
  <si>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</si>
  <si>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</si>
  <si>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</si>
  <si>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</si>
  <si>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</si>
  <si>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</si>
  <si>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</si>
  <si>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</si>
  <si>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</si>
  <si>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</si>
  <si>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</si>
  <si>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</si>
  <si>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</si>
  <si>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</si>
  <si>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</si>
  <si>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</si>
  <si>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</si>
  <si>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</si>
  <si>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</si>
  <si>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</si>
  <si>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</si>
  <si>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</si>
  <si>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</si>
  <si>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</si>
  <si>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</si>
  <si>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</si>
  <si>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</si>
  <si>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</si>
  <si>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</si>
  <si>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</si>
  <si>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</si>
  <si>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</si>
  <si>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</si>
  <si>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</si>
  <si>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</si>
  <si>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</si>
  <si>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</si>
  <si>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</si>
  <si>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</si>
  <si>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</si>
  <si>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</si>
  <si>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</si>
  <si>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</si>
  <si>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</si>
  <si>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</si>
  <si>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</si>
  <si>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</si>
  <si>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</si>
  <si>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</si>
  <si>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</si>
  <si>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</si>
  <si>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</si>
  <si>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</si>
  <si>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</si>
  <si>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</si>
  <si>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</si>
  <si>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</si>
  <si>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</si>
  <si>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</si>
  <si>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</si>
  <si>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</si>
  <si>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</si>
  <si>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</si>
  <si>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</si>
  <si>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</si>
  <si>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</si>
  <si>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</si>
  <si>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</si>
  <si>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</si>
  <si>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</si>
  <si>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</si>
  <si>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</si>
  <si>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</si>
  <si>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</si>
  <si>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</si>
  <si>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</si>
  <si>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</si>
  <si>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</si>
  <si>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</si>
  <si>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</si>
  <si>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</si>
  <si>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</si>
  <si>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</si>
  <si>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</si>
  <si>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</si>
  <si>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</si>
  <si>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</si>
  <si>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</si>
  <si>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</si>
  <si>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</si>
  <si>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</si>
  <si>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</si>
  <si>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</si>
  <si>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</si>
  <si>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</si>
  <si>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</si>
  <si>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</si>
  <si>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</si>
  <si>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</si>
  <si>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</si>
  <si>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</si>
  <si>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</si>
  <si>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</si>
  <si>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</si>
  <si>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</si>
  <si>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</si>
  <si>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</si>
  <si>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</si>
  <si>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</si>
  <si>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</si>
  <si>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</si>
  <si>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</si>
  <si>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</si>
  <si>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</si>
  <si>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</si>
  <si>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</si>
  <si>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</si>
  <si>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</si>
  <si>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</si>
  <si>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</si>
  <si>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</si>
  <si>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</si>
  <si>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</si>
  <si>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</si>
  <si>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</si>
  <si>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</si>
  <si>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</si>
  <si>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</si>
  <si>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</si>
  <si>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</si>
  <si>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</si>
  <si>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</si>
  <si>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</si>
  <si>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</si>
  <si>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</si>
  <si>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</si>
  <si>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</si>
  <si>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</si>
  <si>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</si>
  <si>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</si>
  <si>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</si>
  <si>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</si>
  <si>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</si>
  <si>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</si>
  <si>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</si>
  <si>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</si>
  <si>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</si>
  <si>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</si>
  <si>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</si>
  <si>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</si>
  <si>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</si>
  <si>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</si>
  <si>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</si>
  <si>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</si>
  <si>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</si>
  <si>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</si>
  <si>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</si>
  <si>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</si>
  <si>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</si>
  <si>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</si>
  <si>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</si>
  <si>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</si>
  <si>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</si>
  <si>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</si>
  <si>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</si>
  <si>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</si>
  <si>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</si>
  <si>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</si>
  <si>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</si>
  <si>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</si>
  <si>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</si>
  <si>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</si>
  <si>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</si>
  <si>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</si>
  <si>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</si>
  <si>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</si>
  <si>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</si>
  <si>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</si>
  <si>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</si>
  <si>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</si>
  <si>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</si>
  <si>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</si>
  <si>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</si>
  <si>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</si>
  <si>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</si>
  <si>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</si>
  <si>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</si>
  <si>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</si>
  <si>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</si>
  <si>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</si>
  <si>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</si>
  <si>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</si>
  <si>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</si>
  <si>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</si>
  <si>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</si>
  <si>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</si>
  <si>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</si>
  <si>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</si>
  <si>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</si>
  <si>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</si>
  <si>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</si>
  <si>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</si>
  <si>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</si>
  <si>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</si>
  <si>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</si>
  <si>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</si>
  <si>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</si>
  <si>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</si>
  <si>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</si>
  <si>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</si>
  <si>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</si>
  <si>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</si>
  <si>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</si>
  <si>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</si>
  <si>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</si>
  <si>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</si>
  <si>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</si>
  <si>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</si>
  <si>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</si>
  <si>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</si>
  <si>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</si>
  <si>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</si>
  <si>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</si>
  <si>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</si>
  <si>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</si>
  <si>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</si>
  <si>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</si>
  <si>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</si>
  <si>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</si>
  <si>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</si>
  <si>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</si>
  <si>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</si>
  <si>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</si>
  <si>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</si>
  <si>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</si>
  <si>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</si>
  <si>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</si>
  <si>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</si>
  <si>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</si>
  <si>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</si>
  <si>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</si>
  <si>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</si>
  <si>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</si>
  <si>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</si>
  <si>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</si>
  <si>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</si>
  <si>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</si>
  <si>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</si>
  <si>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</si>
  <si>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</si>
  <si>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</si>
  <si>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</si>
  <si>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</si>
  <si>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</si>
  <si>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</si>
  <si>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</si>
  <si>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</si>
  <si>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</si>
  <si>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</si>
  <si>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</si>
  <si>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</si>
  <si>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</si>
  <si>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</si>
  <si>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</si>
  <si>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</si>
  <si>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</si>
  <si>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</si>
  <si>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</si>
  <si>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</si>
  <si>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</si>
  <si>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</si>
  <si>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</si>
  <si>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</si>
  <si>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</si>
  <si>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</si>
  <si>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</si>
  <si>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</si>
  <si>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</si>
  <si>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</si>
  <si>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</si>
  <si>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</si>
  <si>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</si>
  <si>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</si>
  <si>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</si>
  <si>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</si>
  <si>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</si>
  <si>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</si>
  <si>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</si>
  <si>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</si>
  <si>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</si>
  <si>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</si>
  <si>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</si>
  <si>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</si>
  <si>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</si>
  <si>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</si>
  <si>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</si>
  <si>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</si>
  <si>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</si>
  <si>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</si>
  <si>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</si>
  <si>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</si>
  <si>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</si>
  <si>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</si>
  <si>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</si>
  <si>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</si>
  <si>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</si>
  <si>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</si>
  <si>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</si>
  <si>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</si>
  <si>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</si>
  <si>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</si>
  <si>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</si>
  <si>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</si>
  <si>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</si>
  <si>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</si>
  <si>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</si>
  <si>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</si>
  <si>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</si>
  <si>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</si>
  <si>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</si>
  <si>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</si>
  <si>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</si>
  <si>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</si>
  <si>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</si>
  <si>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</si>
  <si>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</si>
  <si>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</si>
  <si>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</si>
  <si>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</si>
  <si>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</si>
  <si>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</si>
  <si>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</si>
  <si>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</si>
  <si>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</si>
  <si>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</si>
  <si>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</si>
  <si>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</si>
  <si>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</si>
  <si>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</si>
  <si>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</si>
  <si>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</si>
  <si>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</si>
  <si>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</si>
  <si>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</si>
  <si>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</si>
  <si>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</si>
  <si>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</si>
  <si>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</si>
  <si>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</si>
  <si>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</si>
  <si>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</si>
  <si>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</si>
  <si>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</si>
  <si>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</si>
  <si>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</si>
  <si>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</si>
  <si>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</si>
  <si>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</si>
  <si>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</si>
  <si>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</si>
  <si>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</si>
  <si>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</si>
  <si>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</si>
  <si>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</si>
  <si>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</si>
  <si>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</si>
  <si>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</si>
  <si>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</si>
  <si>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</si>
  <si>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</si>
  <si>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</si>
  <si>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</si>
  <si>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</si>
  <si>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</si>
  <si>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</si>
  <si>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</si>
  <si>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обследование службы ОДС</t>
  </si>
  <si>
    <t>установка</t>
  </si>
  <si>
    <t>АИИСКУЭ</t>
  </si>
  <si>
    <t>450</t>
  </si>
  <si>
    <t xml:space="preserve">Установка АИИСКУЭ в районах малоэтажной застройки,ПКУ-6кВ    450шт. </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</si>
  <si>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</si>
  <si>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</si>
  <si>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</si>
  <si>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L_ 20230311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</si>
</sst>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0" fillId="0" borderId="44" xfId="2" applyFont="1" applyFill="1" applyBorder="1" applyAlignment="1">
      <alignment horizont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C42" sqref="C42"/>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5" t="s">
        <v>567</v>
      </c>
      <c r="B5" s="275"/>
      <c r="C5" s="275"/>
      <c r="D5" s="159"/>
      <c r="E5" s="159"/>
      <c r="F5" s="159"/>
      <c r="G5" s="159"/>
      <c r="H5" s="159"/>
      <c r="I5" s="159"/>
      <c r="J5" s="159"/>
    </row>
    <row r="6" spans="1:22" s="10" customFormat="1" ht="18.75" x14ac:dyDescent="0.3">
      <c r="A6" s="190"/>
      <c r="C6" s="173"/>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551</v>
      </c>
      <c r="C23" s="36" t="str">
        <f>$A$15</f>
        <v xml:space="preserve">Установка АИИСКУЭ в районах малоэтажной застройки,ПКУ-6кВ    450шт.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568</v>
      </c>
      <c r="C45" s="263">
        <v>9.6999999999999993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569</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20230311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2"/>
      <c r="U6" s="152"/>
      <c r="V6" s="152"/>
      <c r="W6" s="152"/>
      <c r="X6" s="152"/>
      <c r="Y6" s="152"/>
      <c r="Z6" s="152"/>
      <c r="AA6" s="152"/>
      <c r="AB6" s="152"/>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2"/>
      <c r="U7" s="152"/>
      <c r="V7" s="152"/>
      <c r="W7" s="152"/>
      <c r="X7" s="152"/>
      <c r="Y7" s="152"/>
      <c r="Z7" s="152"/>
      <c r="AA7" s="152"/>
      <c r="AB7" s="152"/>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2"/>
      <c r="U8" s="152"/>
      <c r="V8" s="152"/>
      <c r="W8" s="152"/>
      <c r="X8" s="152"/>
      <c r="Y8" s="152"/>
      <c r="Z8" s="152"/>
      <c r="AA8" s="152"/>
      <c r="AB8" s="152"/>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2"/>
      <c r="U9" s="152"/>
      <c r="V9" s="152"/>
      <c r="W9" s="152"/>
      <c r="X9" s="152"/>
      <c r="Y9" s="152"/>
      <c r="Z9" s="152"/>
      <c r="AA9" s="152"/>
      <c r="AB9" s="152"/>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2"/>
      <c r="U10" s="152"/>
      <c r="V10" s="152"/>
      <c r="W10" s="152"/>
      <c r="X10" s="152"/>
      <c r="Y10" s="152"/>
      <c r="Z10" s="152"/>
      <c r="AA10" s="152"/>
      <c r="AB10" s="152"/>
    </row>
    <row r="11" spans="1:28" s="10" customFormat="1" ht="18.75" x14ac:dyDescent="0.2">
      <c r="A11" s="290" t="str">
        <f>'1. паспорт местоположение'!A12:C12</f>
        <v>L_ 20230311</v>
      </c>
      <c r="B11" s="290"/>
      <c r="C11" s="290"/>
      <c r="D11" s="290"/>
      <c r="E11" s="290"/>
      <c r="F11" s="290"/>
      <c r="G11" s="290"/>
      <c r="H11" s="290"/>
      <c r="I11" s="290"/>
      <c r="J11" s="290"/>
      <c r="K11" s="290"/>
      <c r="L11" s="290"/>
      <c r="M11" s="290"/>
      <c r="N11" s="290"/>
      <c r="O11" s="290"/>
      <c r="P11" s="290"/>
      <c r="Q11" s="290"/>
      <c r="R11" s="290"/>
      <c r="S11" s="290"/>
      <c r="T11" s="152"/>
      <c r="U11" s="152"/>
      <c r="V11" s="152"/>
      <c r="W11" s="152"/>
      <c r="X11" s="152"/>
      <c r="Y11" s="152"/>
      <c r="Z11" s="152"/>
      <c r="AA11" s="152"/>
      <c r="AB11" s="152"/>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2"/>
      <c r="U12" s="152"/>
      <c r="V12" s="152"/>
      <c r="W12" s="152"/>
      <c r="X12" s="152"/>
      <c r="Y12" s="152"/>
      <c r="Z12" s="152"/>
      <c r="AA12" s="152"/>
      <c r="AB12" s="152"/>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4"/>
      <c r="U13" s="264"/>
      <c r="V13" s="264"/>
      <c r="W13" s="264"/>
      <c r="X13" s="264"/>
      <c r="Y13" s="264"/>
      <c r="Z13" s="264"/>
      <c r="AA13" s="264"/>
      <c r="AB13" s="264"/>
    </row>
    <row r="14" spans="1:28" s="2" customFormat="1" ht="15.75" x14ac:dyDescent="0.2">
      <c r="A14" s="280" t="str">
        <f>'1. паспорт местоположение'!A15:C15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c r="N14" s="280"/>
      <c r="O14" s="280"/>
      <c r="P14" s="280"/>
      <c r="Q14" s="280"/>
      <c r="R14" s="280"/>
      <c r="S14" s="280"/>
      <c r="T14" s="153"/>
      <c r="U14" s="153"/>
      <c r="V14" s="153"/>
      <c r="W14" s="153"/>
      <c r="X14" s="153"/>
      <c r="Y14" s="153"/>
      <c r="Z14" s="153"/>
      <c r="AA14" s="153"/>
      <c r="AB14" s="153"/>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4"/>
      <c r="U15" s="154"/>
      <c r="V15" s="154"/>
      <c r="W15" s="154"/>
      <c r="X15" s="154"/>
      <c r="Y15" s="154"/>
      <c r="Z15" s="154"/>
      <c r="AA15" s="154"/>
      <c r="AB15" s="15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4"/>
      <c r="U16" s="264"/>
      <c r="V16" s="264"/>
      <c r="W16" s="264"/>
      <c r="X16" s="264"/>
      <c r="Y16" s="264"/>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4"/>
      <c r="U18" s="264"/>
      <c r="V18" s="264"/>
      <c r="W18" s="264"/>
      <c r="X18" s="264"/>
      <c r="Y18" s="264"/>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4"/>
      <c r="U19" s="264"/>
      <c r="V19" s="264"/>
      <c r="W19" s="264"/>
      <c r="X19" s="264"/>
      <c r="Y19" s="264"/>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5" t="s">
        <v>392</v>
      </c>
      <c r="R20" s="267" t="s">
        <v>393</v>
      </c>
      <c r="S20" s="288"/>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A18" sqref="A18:T1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20230311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Установка АИИСКУЭ в районах малоэтажной застройки,ПКУ-6кВ    450шт.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7" t="s">
        <v>111</v>
      </c>
      <c r="C23" s="157" t="s">
        <v>112</v>
      </c>
      <c r="D23" s="303"/>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2023</v>
      </c>
      <c r="K25" s="202">
        <f>J25</f>
        <v>2023</v>
      </c>
      <c r="L25" s="202">
        <v>6</v>
      </c>
      <c r="M25" s="202">
        <v>6</v>
      </c>
      <c r="N25" s="203" t="s">
        <v>545</v>
      </c>
      <c r="O25" s="203" t="s">
        <v>545</v>
      </c>
      <c r="P25" s="202"/>
      <c r="Q25" s="203" t="s">
        <v>581</v>
      </c>
      <c r="R25" s="203" t="s">
        <v>582</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20230311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Установка АИИСКУЭ в районах малоэтажной застройки,ПКУ-6кВ    450шт.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20230311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Установка АИИСКУЭ в районах малоэтажной застройки,ПКУ-6кВ    450шт.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Установка АИИСКУЭ в районах малоэтажной застройки,ПКУ-6кВ    450шт.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9.6999999999999993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2"/>
      <c r="AB6" s="15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2"/>
      <c r="AB7" s="152"/>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3"/>
      <c r="AB8" s="153"/>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4"/>
      <c r="AB9" s="15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2"/>
      <c r="AB10" s="152"/>
    </row>
    <row r="11" spans="1:28" ht="15.75" x14ac:dyDescent="0.25">
      <c r="A11" s="281" t="str">
        <f>'1. паспорт местоположение'!$A$12</f>
        <v>L_ 20230311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3"/>
      <c r="AB11" s="153"/>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4"/>
      <c r="AB12" s="15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3"/>
      <c r="AB14" s="153"/>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4"/>
      <c r="AB15" s="15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2"/>
      <c r="AB16" s="162"/>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2"/>
      <c r="AB17" s="162"/>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2"/>
      <c r="AB18" s="162"/>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2"/>
      <c r="AB19" s="16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3"/>
      <c r="AB20" s="163"/>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3"/>
      <c r="AB21" s="163"/>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4"/>
      <c r="AB22" s="164"/>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20230311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566</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6" customFormat="1" x14ac:dyDescent="0.25">
      <c r="A6" s="208"/>
      <c r="I6" s="207"/>
      <c r="J6" s="207"/>
      <c r="K6" s="92"/>
    </row>
    <row r="7" spans="1:44" s="206"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6"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1" t="str">
        <f>'1. паспорт местоположение'!$A$12</f>
        <v>L_ 20230311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6"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6"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5"/>
      <c r="AN24" s="215"/>
      <c r="AO24" s="216"/>
      <c r="AP24" s="216"/>
      <c r="AQ24" s="216"/>
      <c r="AR24" s="216"/>
      <c r="AS24" s="215"/>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9.6999999999999993</v>
      </c>
      <c r="AL25" s="332"/>
      <c r="AM25" s="215"/>
      <c r="AN25" s="333" t="s">
        <v>362</v>
      </c>
      <c r="AO25" s="333"/>
      <c r="AP25" s="333"/>
      <c r="AQ25" s="328"/>
      <c r="AR25" s="328"/>
      <c r="AS25" s="215"/>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5"/>
      <c r="AN26" s="323" t="s">
        <v>361</v>
      </c>
      <c r="AO26" s="324"/>
      <c r="AP26" s="325"/>
      <c r="AQ26" s="326"/>
      <c r="AR26" s="327"/>
      <c r="AS26" s="215"/>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5"/>
      <c r="AN27" s="323" t="s">
        <v>359</v>
      </c>
      <c r="AO27" s="324"/>
      <c r="AP27" s="325"/>
      <c r="AQ27" s="326"/>
      <c r="AR27" s="327"/>
      <c r="AS27" s="215"/>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5"/>
      <c r="AN28" s="348" t="s">
        <v>357</v>
      </c>
      <c r="AO28" s="349"/>
      <c r="AP28" s="350"/>
      <c r="AQ28" s="326"/>
      <c r="AR28" s="327"/>
      <c r="AS28" s="215"/>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5"/>
      <c r="AN29" s="338"/>
      <c r="AO29" s="339"/>
      <c r="AP29" s="339"/>
      <c r="AQ29" s="326"/>
      <c r="AR29" s="340"/>
      <c r="AS29" s="215"/>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5"/>
      <c r="AS30" s="215"/>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5"/>
      <c r="AN31" s="215"/>
      <c r="AO31" s="217"/>
      <c r="AP31" s="217"/>
      <c r="AQ31" s="217"/>
      <c r="AR31" s="217"/>
      <c r="AS31" s="215"/>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5"/>
      <c r="AN32" s="215"/>
      <c r="AO32" s="215"/>
      <c r="AP32" s="215"/>
      <c r="AQ32" s="215"/>
      <c r="AR32" s="215"/>
      <c r="AS32" s="215"/>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5"/>
      <c r="AN33" s="215"/>
      <c r="AO33" s="215"/>
      <c r="AP33" s="215"/>
      <c r="AQ33" s="215"/>
      <c r="AR33" s="215"/>
      <c r="AS33" s="215"/>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5"/>
      <c r="AN34" s="215"/>
      <c r="AO34" s="215"/>
      <c r="AP34" s="215"/>
      <c r="AQ34" s="215"/>
      <c r="AR34" s="215"/>
      <c r="AS34" s="215"/>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5"/>
      <c r="AN35" s="215"/>
      <c r="AO35" s="215"/>
      <c r="AP35" s="215"/>
      <c r="AQ35" s="215"/>
      <c r="AR35" s="215"/>
      <c r="AS35" s="215"/>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5"/>
      <c r="AN36" s="215"/>
      <c r="AO36" s="215"/>
      <c r="AP36" s="215"/>
      <c r="AQ36" s="215"/>
      <c r="AR36" s="215"/>
      <c r="AS36" s="215"/>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5"/>
      <c r="AN37" s="215"/>
      <c r="AO37" s="215"/>
      <c r="AP37" s="215"/>
      <c r="AQ37" s="215"/>
      <c r="AR37" s="215"/>
      <c r="AS37" s="215"/>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5"/>
      <c r="AN38" s="215"/>
      <c r="AO38" s="215"/>
      <c r="AP38" s="215"/>
      <c r="AQ38" s="215"/>
      <c r="AR38" s="215"/>
      <c r="AS38" s="215"/>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5"/>
      <c r="AN39" s="215"/>
      <c r="AO39" s="215"/>
      <c r="AP39" s="215"/>
      <c r="AQ39" s="215"/>
      <c r="AR39" s="215"/>
      <c r="AS39" s="215"/>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5"/>
      <c r="AN40" s="215"/>
      <c r="AO40" s="215"/>
      <c r="AP40" s="215"/>
      <c r="AQ40" s="215"/>
      <c r="AR40" s="215"/>
      <c r="AS40" s="215"/>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5"/>
      <c r="AN41" s="215"/>
      <c r="AO41" s="215"/>
      <c r="AP41" s="215"/>
      <c r="AQ41" s="215"/>
      <c r="AR41" s="215"/>
      <c r="AS41" s="215"/>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5"/>
      <c r="AN42" s="215"/>
      <c r="AO42" s="215"/>
      <c r="AP42" s="215"/>
      <c r="AQ42" s="215"/>
      <c r="AR42" s="215"/>
      <c r="AS42" s="215"/>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5"/>
      <c r="AN43" s="215"/>
      <c r="AO43" s="215"/>
      <c r="AP43" s="215"/>
      <c r="AQ43" s="215"/>
      <c r="AR43" s="215"/>
      <c r="AS43" s="215"/>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5"/>
      <c r="AN44" s="215"/>
      <c r="AO44" s="215"/>
      <c r="AP44" s="215"/>
      <c r="AQ44" s="215"/>
      <c r="AR44" s="215"/>
      <c r="AS44" s="215"/>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5"/>
      <c r="AN45" s="215"/>
      <c r="AO45" s="215"/>
      <c r="AP45" s="215"/>
      <c r="AQ45" s="215"/>
      <c r="AR45" s="215"/>
      <c r="AS45" s="215"/>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5"/>
      <c r="AN46" s="215"/>
      <c r="AO46" s="215"/>
      <c r="AP46" s="215"/>
      <c r="AQ46" s="215"/>
      <c r="AR46" s="215"/>
      <c r="AS46" s="215"/>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8" t="s">
        <v>322</v>
      </c>
      <c r="AP47" s="218" t="s">
        <v>321</v>
      </c>
      <c r="AQ47" s="215"/>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19"/>
      <c r="AP48" s="219"/>
      <c r="AQ48" s="215"/>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19"/>
      <c r="AP49" s="219"/>
      <c r="AQ49" s="215"/>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8" t="s">
        <v>322</v>
      </c>
      <c r="AP52" s="218" t="s">
        <v>321</v>
      </c>
      <c r="AQ52" s="215"/>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4"/>
      <c r="AP53" s="224"/>
      <c r="AQ53" s="215"/>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19"/>
      <c r="AP54" s="219"/>
      <c r="AQ54" s="215"/>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19"/>
      <c r="AP55" s="219"/>
      <c r="AQ55" s="215"/>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8" t="s">
        <v>322</v>
      </c>
      <c r="AP58" s="218" t="s">
        <v>321</v>
      </c>
      <c r="AQ58" s="215"/>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7"/>
      <c r="AP59" s="227"/>
      <c r="AQ59" s="228"/>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19"/>
      <c r="AP60" s="219"/>
      <c r="AQ60" s="215"/>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19"/>
      <c r="AP61" s="219"/>
      <c r="AQ61" s="215"/>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19"/>
      <c r="AP62" s="219"/>
      <c r="AQ62" s="215"/>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19"/>
      <c r="AP63" s="219"/>
      <c r="AQ63" s="215"/>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19"/>
      <c r="AP64" s="219"/>
      <c r="AQ64" s="215"/>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19"/>
      <c r="AP65" s="219"/>
      <c r="AQ65" s="215"/>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29"/>
      <c r="AP66" s="229"/>
      <c r="AQ66" s="228"/>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19"/>
      <c r="AP67" s="219"/>
      <c r="AQ67" s="215"/>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29"/>
      <c r="AP68" s="229"/>
      <c r="AQ68" s="228"/>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19"/>
      <c r="AP69" s="219"/>
      <c r="AQ69" s="215"/>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29"/>
      <c r="AP70" s="229"/>
      <c r="AQ70" s="228"/>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19"/>
      <c r="AP71" s="219"/>
      <c r="AQ71" s="215"/>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8" t="s">
        <v>322</v>
      </c>
      <c r="AP74" s="218" t="s">
        <v>321</v>
      </c>
      <c r="AQ74" s="215"/>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1"/>
      <c r="AP75" s="231"/>
      <c r="AQ75" s="228"/>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2"/>
      <c r="AP76" s="232"/>
      <c r="AQ76" s="215"/>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2"/>
      <c r="AP77" s="232"/>
      <c r="AQ77" s="215"/>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2"/>
      <c r="AP78" s="232"/>
      <c r="AQ78" s="215"/>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2"/>
      <c r="AP79" s="232"/>
      <c r="AQ79" s="215"/>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2"/>
      <c r="AP80" s="232"/>
      <c r="AQ80" s="215"/>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2"/>
      <c r="AP81" s="232"/>
      <c r="AQ81" s="215"/>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2"/>
      <c r="AP82" s="232"/>
      <c r="AQ82" s="215"/>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1"/>
      <c r="AP83" s="231"/>
      <c r="AQ83" s="228"/>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1"/>
      <c r="AP84" s="231"/>
      <c r="AQ84" s="228"/>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2"/>
      <c r="AP85" s="232"/>
      <c r="AQ85" s="215"/>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1"/>
      <c r="AP86" s="231"/>
      <c r="AQ86" s="228"/>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1"/>
      <c r="AP87" s="231"/>
      <c r="AQ87" s="228"/>
    </row>
    <row r="88" spans="1:45" ht="14.25" customHeight="1" x14ac:dyDescent="0.25">
      <c r="A88" s="384" t="s">
        <v>307</v>
      </c>
      <c r="B88" s="385"/>
      <c r="C88" s="385"/>
      <c r="D88" s="386"/>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7"/>
      <c r="AL88" s="388"/>
      <c r="AM88" s="389"/>
      <c r="AN88" s="390"/>
      <c r="AO88" s="231"/>
      <c r="AP88" s="231"/>
      <c r="AQ88" s="228"/>
    </row>
    <row r="89" spans="1:45" x14ac:dyDescent="0.25">
      <c r="A89" s="384" t="s">
        <v>306</v>
      </c>
      <c r="B89" s="385"/>
      <c r="C89" s="385"/>
      <c r="D89" s="386"/>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7"/>
      <c r="AL89" s="388"/>
      <c r="AM89" s="389"/>
      <c r="AN89" s="390"/>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80"/>
      <c r="AL90" s="381"/>
      <c r="AM90" s="382"/>
      <c r="AN90" s="383"/>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20230311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0"/>
      <c r="F22" s="141"/>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8"/>
      <c r="D7" s="248"/>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8"/>
      <c r="D10" s="248"/>
      <c r="E10" s="11"/>
      <c r="F10" s="11"/>
      <c r="G10" s="11"/>
      <c r="H10" s="80"/>
      <c r="I10" s="80"/>
      <c r="J10" s="80"/>
      <c r="K10" s="80"/>
      <c r="L10" s="80"/>
      <c r="M10" s="80"/>
    </row>
    <row r="11" spans="1:13" x14ac:dyDescent="0.25">
      <c r="A11" s="281" t="str">
        <f>'1. паспорт местоположение'!$A$12</f>
        <v>L_ 20230311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49"/>
      <c r="D13" s="249"/>
      <c r="E13" s="9"/>
      <c r="F13" s="9"/>
      <c r="G13" s="9"/>
      <c r="H13" s="79"/>
      <c r="I13" s="79"/>
      <c r="J13" s="79"/>
      <c r="K13" s="79"/>
      <c r="L13" s="79"/>
      <c r="M13" s="79"/>
    </row>
    <row r="14" spans="1:13" x14ac:dyDescent="0.25">
      <c r="A14" s="280" t="str">
        <f>'1. паспорт местоположение'!$A$15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587</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0" t="s">
        <v>3</v>
      </c>
      <c r="D22" s="250"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11.639999999999999</v>
      </c>
      <c r="D24" s="252">
        <f>D27*1.2</f>
        <v>11.639999999999999</v>
      </c>
      <c r="E24" s="195">
        <v>0</v>
      </c>
      <c r="F24" s="195">
        <v>0</v>
      </c>
      <c r="G24" s="181">
        <v>0</v>
      </c>
      <c r="H24" s="181">
        <f>C24</f>
        <v>11.639999999999999</v>
      </c>
      <c r="I24" s="181" t="s">
        <v>580</v>
      </c>
      <c r="J24" s="181">
        <f>D24</f>
        <v>11.639999999999999</v>
      </c>
      <c r="K24" s="181" t="str">
        <f>I24</f>
        <v>II</v>
      </c>
      <c r="L24" s="181">
        <f>C24</f>
        <v>11.639999999999999</v>
      </c>
      <c r="M24" s="181">
        <f>D24</f>
        <v>11.639999999999999</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9.6999999999999993</v>
      </c>
      <c r="D27" s="252">
        <f>D30</f>
        <v>9.6999999999999993</v>
      </c>
      <c r="E27" s="182">
        <v>0</v>
      </c>
      <c r="F27" s="182">
        <v>0</v>
      </c>
      <c r="G27" s="182">
        <v>0</v>
      </c>
      <c r="H27" s="181">
        <f t="shared" si="0"/>
        <v>9.6999999999999993</v>
      </c>
      <c r="I27" s="181" t="str">
        <f>I24</f>
        <v>II</v>
      </c>
      <c r="J27" s="181">
        <f t="shared" si="1"/>
        <v>9.6999999999999993</v>
      </c>
      <c r="K27" s="181" t="str">
        <f>I27</f>
        <v>II</v>
      </c>
      <c r="L27" s="181">
        <f t="shared" si="2"/>
        <v>9.6999999999999993</v>
      </c>
      <c r="M27" s="181">
        <f t="shared" si="3"/>
        <v>9.6999999999999993</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9.6999999999999993</v>
      </c>
      <c r="D30" s="252">
        <f>D34+D33+D32+D31</f>
        <v>9.6999999999999993</v>
      </c>
      <c r="E30" s="181">
        <v>0</v>
      </c>
      <c r="F30" s="181">
        <v>0</v>
      </c>
      <c r="G30" s="182">
        <v>0</v>
      </c>
      <c r="H30" s="181">
        <f t="shared" si="0"/>
        <v>9.6999999999999993</v>
      </c>
      <c r="I30" s="181" t="str">
        <f>I24</f>
        <v>II</v>
      </c>
      <c r="J30" s="181">
        <f t="shared" si="1"/>
        <v>9.6999999999999993</v>
      </c>
      <c r="K30" s="181" t="str">
        <f>I30</f>
        <v>II</v>
      </c>
      <c r="L30" s="181">
        <f t="shared" si="2"/>
        <v>9.6999999999999993</v>
      </c>
      <c r="M30" s="181">
        <f t="shared" si="3"/>
        <v>9.6999999999999993</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9.6999999999999993</v>
      </c>
      <c r="D33" s="253">
        <f>C33</f>
        <v>9.6999999999999993</v>
      </c>
      <c r="E33" s="181">
        <v>0</v>
      </c>
      <c r="F33" s="181">
        <v>0</v>
      </c>
      <c r="G33" s="182">
        <v>0</v>
      </c>
      <c r="H33" s="181">
        <f t="shared" si="0"/>
        <v>9.6999999999999993</v>
      </c>
      <c r="I33" s="181" t="str">
        <f>I24</f>
        <v>II</v>
      </c>
      <c r="J33" s="181">
        <f t="shared" si="1"/>
        <v>9.6999999999999993</v>
      </c>
      <c r="K33" s="181" t="str">
        <f>I33</f>
        <v>II</v>
      </c>
      <c r="L33" s="181">
        <f t="shared" si="2"/>
        <v>9.6999999999999993</v>
      </c>
      <c r="M33" s="181">
        <f t="shared" si="3"/>
        <v>9.6999999999999993</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583</v>
      </c>
      <c r="C42" s="257">
        <v>450</v>
      </c>
      <c r="D42" s="258">
        <f>C42</f>
        <v>450</v>
      </c>
      <c r="E42" s="182">
        <v>0</v>
      </c>
      <c r="F42" s="182">
        <v>0</v>
      </c>
      <c r="G42" s="182">
        <v>0</v>
      </c>
      <c r="H42" s="181">
        <f t="shared" si="0"/>
        <v>450</v>
      </c>
      <c r="I42" s="181">
        <v>0</v>
      </c>
      <c r="J42" s="181">
        <f t="shared" si="1"/>
        <v>450</v>
      </c>
      <c r="K42" s="181">
        <v>0</v>
      </c>
      <c r="L42" s="181">
        <f t="shared" si="2"/>
        <v>450</v>
      </c>
      <c r="M42" s="181">
        <f t="shared" si="3"/>
        <v>450</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
        <v>583</v>
      </c>
      <c r="C50" s="257">
        <v>450</v>
      </c>
      <c r="D50" s="258">
        <f>C50</f>
        <v>450</v>
      </c>
      <c r="E50" s="182">
        <v>0</v>
      </c>
      <c r="F50" s="182">
        <v>0</v>
      </c>
      <c r="G50" s="182">
        <v>0</v>
      </c>
      <c r="H50" s="181">
        <f t="shared" si="0"/>
        <v>450</v>
      </c>
      <c r="I50" s="181">
        <v>0</v>
      </c>
      <c r="J50" s="181">
        <f t="shared" si="1"/>
        <v>450</v>
      </c>
      <c r="K50" s="181">
        <v>0</v>
      </c>
      <c r="L50" s="181">
        <f t="shared" si="2"/>
        <v>450</v>
      </c>
      <c r="M50" s="181">
        <f t="shared" si="3"/>
        <v>450</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9.6999999999999993</v>
      </c>
      <c r="D52" s="252">
        <f>D30</f>
        <v>9.6999999999999993</v>
      </c>
      <c r="E52" s="182">
        <v>0</v>
      </c>
      <c r="F52" s="182">
        <v>0</v>
      </c>
      <c r="G52" s="182">
        <v>0</v>
      </c>
      <c r="H52" s="181">
        <f t="shared" si="0"/>
        <v>9.6999999999999993</v>
      </c>
      <c r="I52" s="181">
        <v>0</v>
      </c>
      <c r="J52" s="181">
        <f t="shared" si="1"/>
        <v>9.6999999999999993</v>
      </c>
      <c r="K52" s="181">
        <v>0</v>
      </c>
      <c r="L52" s="181">
        <f t="shared" si="2"/>
        <v>9.6999999999999993</v>
      </c>
      <c r="M52" s="181">
        <f t="shared" si="3"/>
        <v>9.6999999999999993</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
        <v>583</v>
      </c>
      <c r="C57" s="257">
        <v>450</v>
      </c>
      <c r="D57" s="258">
        <f>C57</f>
        <v>450</v>
      </c>
      <c r="E57" s="181">
        <v>0</v>
      </c>
      <c r="F57" s="181">
        <v>0</v>
      </c>
      <c r="G57" s="182">
        <v>0</v>
      </c>
      <c r="H57" s="181">
        <f t="shared" si="0"/>
        <v>450</v>
      </c>
      <c r="I57" s="181">
        <v>0</v>
      </c>
      <c r="J57" s="181">
        <f t="shared" si="1"/>
        <v>450</v>
      </c>
      <c r="K57" s="181">
        <v>0</v>
      </c>
      <c r="L57" s="181">
        <f t="shared" si="2"/>
        <v>450</v>
      </c>
      <c r="M57" s="181">
        <f t="shared" si="3"/>
        <v>450</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
        <v>583</v>
      </c>
      <c r="C64" s="257">
        <v>450</v>
      </c>
      <c r="D64" s="253">
        <f>C64</f>
        <v>450</v>
      </c>
      <c r="E64" s="182">
        <v>0</v>
      </c>
      <c r="F64" s="182">
        <v>0</v>
      </c>
      <c r="G64" s="182">
        <v>0</v>
      </c>
      <c r="H64" s="181">
        <f t="shared" si="0"/>
        <v>450</v>
      </c>
      <c r="I64" s="181">
        <v>0</v>
      </c>
      <c r="J64" s="181">
        <f t="shared" si="1"/>
        <v>450</v>
      </c>
      <c r="K64" s="181">
        <v>0</v>
      </c>
      <c r="L64" s="181">
        <f t="shared" si="2"/>
        <v>450</v>
      </c>
      <c r="M64" s="181">
        <f t="shared" si="3"/>
        <v>450</v>
      </c>
    </row>
    <row r="65" spans="1:12" x14ac:dyDescent="0.25">
      <c r="A65" s="65"/>
      <c r="B65" s="66"/>
      <c r="C65" s="260"/>
      <c r="D65" s="260"/>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M38" sqref="M38"/>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2" t="s">
        <v>14</v>
      </c>
      <c r="AG24" s="142" t="s">
        <v>13</v>
      </c>
      <c r="AH24" s="143" t="s">
        <v>3</v>
      </c>
      <c r="AI24" s="143"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558</v>
      </c>
      <c r="D26" s="241" t="s">
        <v>588</v>
      </c>
      <c r="E26" s="241" t="s">
        <v>584</v>
      </c>
      <c r="F26" s="241" t="s">
        <v>545</v>
      </c>
      <c r="G26" s="241" t="s">
        <v>545</v>
      </c>
      <c r="H26" s="241" t="s">
        <v>545</v>
      </c>
      <c r="I26" s="241" t="s">
        <v>545</v>
      </c>
      <c r="J26" s="241" t="s">
        <v>545</v>
      </c>
      <c r="K26" s="241" t="s">
        <v>545</v>
      </c>
      <c r="L26" s="241" t="s">
        <v>545</v>
      </c>
      <c r="M26" s="242" t="s">
        <v>583</v>
      </c>
      <c r="N26" s="272" t="str">
        <f>M26</f>
        <v>АИИСКУЭ</v>
      </c>
      <c r="O26" s="240" t="s">
        <v>570</v>
      </c>
      <c r="P26" s="241" t="s">
        <v>579</v>
      </c>
      <c r="Q26" s="241" t="s">
        <v>564</v>
      </c>
      <c r="R26" s="271">
        <f>'1. паспорт местоположение'!C45</f>
        <v>9.6999999999999993</v>
      </c>
      <c r="S26" s="271">
        <f>R26</f>
        <v>9.6999999999999993</v>
      </c>
      <c r="T26" s="271">
        <f>R26</f>
        <v>9.6999999999999993</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562</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70" zoomScaleNormal="90" zoomScaleSheetLayoutView="70" workbookViewId="0">
      <selection activeCell="B69" sqref="B6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7"/>
      <c r="B6" s="147"/>
      <c r="C6" s="147"/>
      <c r="D6" s="147"/>
      <c r="E6" s="147"/>
      <c r="F6" s="147"/>
      <c r="G6" s="147"/>
      <c r="H6" s="147"/>
    </row>
    <row r="7" spans="1:8" ht="18.75" x14ac:dyDescent="0.25">
      <c r="A7" s="279" t="s">
        <v>10</v>
      </c>
      <c r="B7" s="279"/>
      <c r="C7" s="146"/>
      <c r="D7" s="146"/>
      <c r="E7" s="146"/>
      <c r="F7" s="146"/>
      <c r="G7" s="146"/>
      <c r="H7" s="146"/>
    </row>
    <row r="8" spans="1:8" ht="18.75" x14ac:dyDescent="0.25">
      <c r="A8" s="146"/>
      <c r="B8" s="146"/>
      <c r="C8" s="146"/>
      <c r="D8" s="146"/>
      <c r="E8" s="146"/>
      <c r="F8" s="146"/>
      <c r="G8" s="146"/>
      <c r="H8" s="146"/>
    </row>
    <row r="9" spans="1:8" x14ac:dyDescent="0.25">
      <c r="A9" s="280" t="str">
        <f>'1. паспорт местоположение'!A9:C9</f>
        <v xml:space="preserve">ГУП "Региональные электрические сети "РБ  </v>
      </c>
      <c r="B9" s="280"/>
      <c r="C9" s="144"/>
      <c r="D9" s="144"/>
      <c r="E9" s="144"/>
      <c r="F9" s="144"/>
      <c r="G9" s="144"/>
      <c r="H9" s="144"/>
    </row>
    <row r="10" spans="1:8" x14ac:dyDescent="0.25">
      <c r="A10" s="276" t="s">
        <v>9</v>
      </c>
      <c r="B10" s="276"/>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1" t="str">
        <f>'1. паспорт местоположение'!$A$12</f>
        <v>L_ 20230311</v>
      </c>
      <c r="B12" s="281"/>
      <c r="C12" s="144"/>
      <c r="D12" s="144"/>
      <c r="E12" s="144"/>
      <c r="F12" s="144"/>
      <c r="G12" s="144"/>
      <c r="H12" s="144"/>
    </row>
    <row r="13" spans="1:8" x14ac:dyDescent="0.25">
      <c r="A13" s="276" t="s">
        <v>8</v>
      </c>
      <c r="B13" s="276"/>
      <c r="C13" s="145"/>
      <c r="D13" s="145"/>
      <c r="E13" s="145"/>
      <c r="F13" s="145"/>
      <c r="G13" s="145"/>
      <c r="H13" s="145"/>
    </row>
    <row r="14" spans="1:8" ht="18.75" x14ac:dyDescent="0.25">
      <c r="A14" s="9"/>
      <c r="B14" s="9"/>
      <c r="C14" s="9"/>
      <c r="D14" s="9"/>
      <c r="E14" s="9"/>
      <c r="F14" s="9"/>
      <c r="G14" s="9"/>
      <c r="H14" s="9"/>
    </row>
    <row r="15" spans="1:8" x14ac:dyDescent="0.25">
      <c r="A15" s="280" t="str">
        <f>'1. паспорт местоположение'!$A$15</f>
        <v xml:space="preserve">Установка АИИСКУЭ в районах малоэтажной застройки,ПКУ-6кВ    450шт. </v>
      </c>
      <c r="B15" s="280"/>
      <c r="C15" s="144"/>
      <c r="D15" s="144"/>
      <c r="E15" s="144"/>
      <c r="F15" s="144"/>
      <c r="G15" s="144"/>
      <c r="H15" s="144"/>
    </row>
    <row r="16" spans="1:8" x14ac:dyDescent="0.25">
      <c r="A16" s="276" t="s">
        <v>7</v>
      </c>
      <c r="B16" s="276"/>
      <c r="C16" s="145"/>
      <c r="D16" s="145"/>
      <c r="E16" s="145"/>
      <c r="F16" s="145"/>
      <c r="G16" s="145"/>
      <c r="H16" s="145"/>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274" t="str">
        <f>A15</f>
        <v xml:space="preserve">Установка АИИСКУЭ в районах малоэтажной застройки,ПКУ-6кВ    450шт. </v>
      </c>
    </row>
    <row r="22" spans="1:2" ht="16.5" thickBot="1" x14ac:dyDescent="0.3">
      <c r="A22" s="121" t="s">
        <v>398</v>
      </c>
      <c r="B22" s="273" t="s">
        <v>559</v>
      </c>
    </row>
    <row r="23" spans="1:2" ht="16.5" thickBot="1" x14ac:dyDescent="0.3">
      <c r="A23" s="121" t="s">
        <v>365</v>
      </c>
      <c r="B23" s="196" t="s">
        <v>550</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561</v>
      </c>
    </row>
    <row r="27" spans="1:2" ht="16.5" thickBot="1" x14ac:dyDescent="0.3">
      <c r="A27" s="130" t="s">
        <v>546</v>
      </c>
      <c r="B27" s="245">
        <f>'1. паспорт местоположение'!C45*1.2</f>
        <v>11.639999999999999</v>
      </c>
    </row>
    <row r="28" spans="1:2" ht="16.5" thickBot="1" x14ac:dyDescent="0.3">
      <c r="A28" s="126" t="s">
        <v>402</v>
      </c>
      <c r="B28" s="179" t="s">
        <v>552</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4" t="s">
        <v>571</v>
      </c>
    </row>
    <row r="57" spans="1:2" x14ac:dyDescent="0.25">
      <c r="A57" s="128" t="s">
        <v>422</v>
      </c>
      <c r="B57" s="445"/>
    </row>
    <row r="58" spans="1:2" x14ac:dyDescent="0.25">
      <c r="A58" s="128" t="s">
        <v>423</v>
      </c>
      <c r="B58" s="445"/>
    </row>
    <row r="59" spans="1:2" x14ac:dyDescent="0.25">
      <c r="A59" s="128" t="s">
        <v>424</v>
      </c>
      <c r="B59" s="445"/>
    </row>
    <row r="60" spans="1:2" x14ac:dyDescent="0.25">
      <c r="A60" s="128" t="s">
        <v>425</v>
      </c>
      <c r="B60" s="445"/>
    </row>
    <row r="61" spans="1:2" ht="16.5" thickBot="1" x14ac:dyDescent="0.3">
      <c r="A61" s="129" t="s">
        <v>426</v>
      </c>
      <c r="B61" s="446"/>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583</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560</v>
      </c>
    </row>
    <row r="73" spans="1:2" ht="28.5" x14ac:dyDescent="0.25">
      <c r="A73" s="125" t="s">
        <v>437</v>
      </c>
      <c r="B73" s="444" t="s">
        <v>438</v>
      </c>
    </row>
    <row r="74" spans="1:2" x14ac:dyDescent="0.25">
      <c r="A74" s="128" t="s">
        <v>439</v>
      </c>
      <c r="B74" s="445"/>
    </row>
    <row r="75" spans="1:2" x14ac:dyDescent="0.25">
      <c r="A75" s="128" t="s">
        <v>440</v>
      </c>
      <c r="B75" s="445"/>
    </row>
    <row r="76" spans="1:2" x14ac:dyDescent="0.25">
      <c r="A76" s="128" t="s">
        <v>441</v>
      </c>
      <c r="B76" s="445"/>
    </row>
    <row r="77" spans="1:2" x14ac:dyDescent="0.25">
      <c r="A77" s="128" t="s">
        <v>442</v>
      </c>
      <c r="B77" s="445"/>
    </row>
    <row r="78" spans="1:2" ht="16.5" thickBot="1" x14ac:dyDescent="0.3">
      <c r="A78" s="135" t="s">
        <v>443</v>
      </c>
      <c r="B78" s="446"/>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2021-07-26T05:10:41Z</dcterms:modified>
</cp:coreProperties>
</file>